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VNPT Plugin\c756fcf0-de97-486b-bdbd-ff088aa58da6\"/>
    </mc:Choice>
  </mc:AlternateContent>
  <xr:revisionPtr revIDLastSave="0" documentId="13_ncr:1_{0E83A8A8-550F-4AE0-AD25-C8810ECEB7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D9" i="1"/>
  <c r="E9" i="1" s="1"/>
  <c r="D10" i="1"/>
  <c r="E10" i="1" s="1"/>
  <c r="D12" i="1"/>
  <c r="E12" i="1" s="1"/>
  <c r="D14" i="1"/>
  <c r="E14" i="1" s="1"/>
  <c r="D7" i="1"/>
  <c r="E7" i="1" s="1"/>
  <c r="F16" i="1"/>
  <c r="G16" i="1"/>
  <c r="H16" i="1"/>
  <c r="I16" i="1"/>
  <c r="C16" i="1"/>
  <c r="D16" i="1" l="1"/>
  <c r="E16" i="1" s="1"/>
</calcChain>
</file>

<file path=xl/sharedStrings.xml><?xml version="1.0" encoding="utf-8"?>
<sst xmlns="http://schemas.openxmlformats.org/spreadsheetml/2006/main" count="29" uniqueCount="28">
  <si>
    <t>TT</t>
  </si>
  <si>
    <t>Trong đó chia ra</t>
  </si>
  <si>
    <t>Kinh phí thực hiện</t>
  </si>
  <si>
    <t>Số kinh phí đã chi thực hiện</t>
  </si>
  <si>
    <t>Số kinh phí đã chi thực hiện năm 2021</t>
  </si>
  <si>
    <t>Huyện Kon Plông</t>
  </si>
  <si>
    <t>Tổng cộng</t>
  </si>
  <si>
    <t>Tổng kinh phí Đề án giao đoạn 2021-2025 theo KH 76 (đồng)</t>
  </si>
  <si>
    <t>Tổng số chỉ tiêu đào tạo sinh viên sư phạm giai đoạn 2021-2025 theo KH 76</t>
  </si>
  <si>
    <t xml:space="preserve">Địa phương </t>
  </si>
  <si>
    <t>Số chỉ tiêu được địa phương đăng ký đào tạo theo địa chỉ năm 2021</t>
  </si>
  <si>
    <t>Số chỉ tiêu được cấp có thẩm quyền phê duyệt giao nhiệm vụ, đạt hàng đào tạo năm 2021</t>
  </si>
  <si>
    <t>Số chỉ tiêu được địa phương đăng ký đào tạo theo địa chỉ năm 2022</t>
  </si>
  <si>
    <t>Số chỉ tiêu được cấp có thẩm quyền phê duyệt giao nhiệm vụ, đạt hàng đào tạo năm 2022</t>
  </si>
  <si>
    <t>Số kinh phí đã chi thực hiện năm 2022</t>
  </si>
  <si>
    <t>Kết quả đào tạo</t>
  </si>
  <si>
    <t>Số chỉ tiêu đã thực hiện trong 03 năm triển khai Đề án</t>
  </si>
  <si>
    <t>Tỷ lệ đạt được trong 03 năm triển khai  ĐA so với tổng số chỉ tiêu giai đoạn 2021-2025</t>
  </si>
  <si>
    <t>Huyện Đăk Glei</t>
  </si>
  <si>
    <t>Huyện Tu Mơ Rông</t>
  </si>
  <si>
    <t>Huyện Đăk Hà</t>
  </si>
  <si>
    <t>Huyện Kon Rẫy</t>
  </si>
  <si>
    <t>Huyện Sa Thầy</t>
  </si>
  <si>
    <t>Huyện IaH'Drai</t>
  </si>
  <si>
    <t>Thành phố Kon Tum</t>
  </si>
  <si>
    <t>Phụ lục 6
KẾT QUẢ ĐÀO TẠO SINH VIÊN SƯ PHẠM THEO NGHỊ ĐỊNH 116/2020/NĐ-CP CỦA CHÍNH PHỦ NĂM 2021 VÀ NĂM 2022 
(theo Kế hoạch số 76/KH-SGDĐT ngày 15/9/2021)</t>
  </si>
  <si>
    <t>Huyện Ngọc Hồi</t>
  </si>
  <si>
    <t>Huyện Đăk Tô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</si>
</sst>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&quot;$&quot;#,##0;\-&quot;$&quot;#,##0"/>
    <numFmt numFmtId="166" formatCode="_(* #,##0_);_(* \(#,##0\);_(* &quot;-&quot;??_);_(@_)"/>
  </numFmts>
  <fonts count="1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4"/>
      <color theme="1"/>
      <name val="Times New Roman"/>
      <family val="2"/>
    </font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4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4" fontId="7" fillId="0" borderId="1" xfId="6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6" fontId="10" fillId="0" borderId="1" xfId="5" applyNumberFormat="1" applyFont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6" fontId="10" fillId="0" borderId="4" xfId="5" applyNumberFormat="1" applyFont="1" applyBorder="1" applyAlignment="1">
      <alignment horizontal="center" vertical="center"/>
    </xf>
    <xf numFmtId="166" fontId="10" fillId="0" borderId="6" xfId="5" applyNumberFormat="1" applyFont="1" applyBorder="1" applyAlignment="1">
      <alignment horizontal="center" vertical="center"/>
    </xf>
    <xf numFmtId="166" fontId="10" fillId="0" borderId="5" xfId="5" applyNumberFormat="1" applyFont="1" applyBorder="1" applyAlignment="1">
      <alignment horizontal="center" vertical="center"/>
    </xf>
  </cellXfs>
  <cellStyles count="7">
    <cellStyle name="Comma" xfId="5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3" xfId="1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313764</xdr:colOff>
      <xdr:row>1</xdr:row>
      <xdr:rowOff>0</xdr:rowOff>
    </xdr:from>
    <xdr:to>
      <xdr:col>7</xdr:col>
      <xdr:colOff>545353</xdr:colOff>
      <xdr:row>1</xdr:row>
      <xdr:rowOff>7471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A9E0ACF-7AE0-8954-C42B-4CDB70AB399B}"/>
            </a:ext>
          </a:extLst>
        </xdr:cNvPr>
        <xdr:cNvCxnSpPr/>
      </xdr:nvCxnSpPr>
      <xdr:spPr>
        <a:xfrm>
          <a:off x="4385235" y="754529"/>
          <a:ext cx="1770530" cy="74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view="pageBreakPreview" zoomScale="99" zoomScaleNormal="99" zoomScaleSheetLayoutView="99" workbookViewId="0">
      <selection sqref="A1:XFD1"/>
    </sheetView>
  </sheetViews>
  <sheetFormatPr defaultRowHeight="15.75" x14ac:dyDescent="0.25"/>
  <cols>
    <col min="1" max="1" width="4.75" customWidth="1"/>
    <col min="2" max="2" width="18.375" customWidth="1"/>
    <col min="3" max="9" width="10.125" customWidth="1"/>
    <col min="10" max="13" width="11.875" customWidth="1"/>
    <col min="15" max="15" width="5.75" customWidth="1"/>
  </cols>
  <sheetData>
    <row r="1" spans="1:15" ht="43.9" customHeight="1" x14ac:dyDescent="0.25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"/>
      <c r="O1" s="1"/>
    </row>
    <row r="2" spans="1: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5" ht="23.25" customHeight="1" x14ac:dyDescent="0.25">
      <c r="A3" s="26" t="s">
        <v>0</v>
      </c>
      <c r="B3" s="26" t="s">
        <v>9</v>
      </c>
      <c r="C3" s="20" t="s">
        <v>15</v>
      </c>
      <c r="D3" s="29"/>
      <c r="E3" s="29"/>
      <c r="F3" s="29"/>
      <c r="G3" s="29"/>
      <c r="H3" s="29"/>
      <c r="I3" s="21"/>
      <c r="J3" s="23" t="s">
        <v>2</v>
      </c>
      <c r="K3" s="23"/>
      <c r="L3" s="23"/>
      <c r="M3" s="23"/>
      <c r="N3" s="2"/>
      <c r="O3" s="2"/>
    </row>
    <row r="4" spans="1:15" ht="18.75" customHeight="1" x14ac:dyDescent="0.25">
      <c r="A4" s="27"/>
      <c r="B4" s="27"/>
      <c r="C4" s="24" t="s">
        <v>8</v>
      </c>
      <c r="D4" s="24" t="s">
        <v>16</v>
      </c>
      <c r="E4" s="24" t="s">
        <v>17</v>
      </c>
      <c r="F4" s="23" t="s">
        <v>1</v>
      </c>
      <c r="G4" s="23"/>
      <c r="H4" s="23"/>
      <c r="I4" s="23"/>
      <c r="J4" s="24" t="s">
        <v>7</v>
      </c>
      <c r="K4" s="24" t="s">
        <v>3</v>
      </c>
      <c r="L4" s="20" t="s">
        <v>1</v>
      </c>
      <c r="M4" s="21"/>
      <c r="N4" s="3"/>
      <c r="O4" s="2"/>
    </row>
    <row r="5" spans="1:15" ht="134.44999999999999" customHeight="1" x14ac:dyDescent="0.25">
      <c r="A5" s="28"/>
      <c r="B5" s="28"/>
      <c r="C5" s="25"/>
      <c r="D5" s="25"/>
      <c r="E5" s="25"/>
      <c r="F5" s="5" t="s">
        <v>10</v>
      </c>
      <c r="G5" s="5" t="s">
        <v>11</v>
      </c>
      <c r="H5" s="5" t="s">
        <v>12</v>
      </c>
      <c r="I5" s="5" t="s">
        <v>13</v>
      </c>
      <c r="J5" s="25"/>
      <c r="K5" s="25"/>
      <c r="L5" s="5" t="s">
        <v>4</v>
      </c>
      <c r="M5" s="5" t="s">
        <v>14</v>
      </c>
      <c r="N5" s="2"/>
      <c r="O5" s="2"/>
    </row>
    <row r="6" spans="1:15" ht="26.45" customHeight="1" x14ac:dyDescent="0.25">
      <c r="A6" s="8">
        <v>1</v>
      </c>
      <c r="B6" s="6" t="s">
        <v>18</v>
      </c>
      <c r="C6" s="8"/>
      <c r="D6" s="8"/>
      <c r="E6" s="8"/>
      <c r="F6" s="8"/>
      <c r="G6" s="8"/>
      <c r="H6" s="8"/>
      <c r="I6" s="8"/>
      <c r="J6" s="30">
        <v>33775700000</v>
      </c>
      <c r="K6" s="17">
        <f>L6+M6</f>
        <v>2823420000</v>
      </c>
      <c r="L6" s="17">
        <v>1587360000</v>
      </c>
      <c r="M6" s="17">
        <v>1236060000</v>
      </c>
    </row>
    <row r="7" spans="1:15" ht="26.45" customHeight="1" x14ac:dyDescent="0.25">
      <c r="A7" s="8">
        <v>2</v>
      </c>
      <c r="B7" s="6" t="s">
        <v>26</v>
      </c>
      <c r="C7" s="8">
        <v>70</v>
      </c>
      <c r="D7" s="8">
        <f>G7+I7</f>
        <v>6</v>
      </c>
      <c r="E7" s="11">
        <f>D7/C7*100</f>
        <v>8.5714285714285712</v>
      </c>
      <c r="F7" s="8">
        <v>4</v>
      </c>
      <c r="G7" s="8">
        <v>1</v>
      </c>
      <c r="H7" s="8">
        <v>17</v>
      </c>
      <c r="I7" s="8">
        <v>5</v>
      </c>
      <c r="J7" s="31"/>
      <c r="K7" s="18"/>
      <c r="L7" s="18"/>
      <c r="M7" s="18"/>
    </row>
    <row r="8" spans="1:15" ht="26.45" customHeight="1" x14ac:dyDescent="0.25">
      <c r="A8" s="8">
        <v>3</v>
      </c>
      <c r="B8" s="6" t="s">
        <v>27</v>
      </c>
      <c r="C8" s="8"/>
      <c r="D8" s="8"/>
      <c r="E8" s="11"/>
      <c r="F8" s="8"/>
      <c r="G8" s="8"/>
      <c r="H8" s="8"/>
      <c r="I8" s="8"/>
      <c r="J8" s="31"/>
      <c r="K8" s="18"/>
      <c r="L8" s="18"/>
      <c r="M8" s="18"/>
    </row>
    <row r="9" spans="1:15" ht="26.45" customHeight="1" x14ac:dyDescent="0.25">
      <c r="A9" s="8">
        <v>4</v>
      </c>
      <c r="B9" s="6" t="s">
        <v>19</v>
      </c>
      <c r="C9" s="8">
        <v>4</v>
      </c>
      <c r="D9" s="8">
        <f t="shared" ref="D9:D14" si="0">G9+I9</f>
        <v>1</v>
      </c>
      <c r="E9" s="11">
        <f t="shared" ref="E9:E14" si="1">D9/C9*100</f>
        <v>25</v>
      </c>
      <c r="F9" s="8">
        <v>4</v>
      </c>
      <c r="G9" s="8">
        <v>1</v>
      </c>
      <c r="H9" s="8">
        <v>0</v>
      </c>
      <c r="I9" s="8"/>
      <c r="J9" s="31"/>
      <c r="K9" s="18"/>
      <c r="L9" s="18"/>
      <c r="M9" s="18"/>
    </row>
    <row r="10" spans="1:15" ht="26.45" customHeight="1" x14ac:dyDescent="0.25">
      <c r="A10" s="8">
        <v>5</v>
      </c>
      <c r="B10" s="6" t="s">
        <v>20</v>
      </c>
      <c r="C10" s="8">
        <v>44</v>
      </c>
      <c r="D10" s="8">
        <f t="shared" si="0"/>
        <v>11</v>
      </c>
      <c r="E10" s="11">
        <f t="shared" si="1"/>
        <v>25</v>
      </c>
      <c r="F10" s="8">
        <v>7</v>
      </c>
      <c r="G10" s="8">
        <v>6</v>
      </c>
      <c r="H10" s="8">
        <v>10</v>
      </c>
      <c r="I10" s="8">
        <v>5</v>
      </c>
      <c r="J10" s="31"/>
      <c r="K10" s="18"/>
      <c r="L10" s="18"/>
      <c r="M10" s="18"/>
    </row>
    <row r="11" spans="1:15" ht="26.45" customHeight="1" x14ac:dyDescent="0.25">
      <c r="A11" s="8">
        <v>6</v>
      </c>
      <c r="B11" s="6" t="s">
        <v>5</v>
      </c>
      <c r="C11" s="8">
        <v>1</v>
      </c>
      <c r="D11" s="8"/>
      <c r="E11" s="11"/>
      <c r="F11" s="8">
        <v>1</v>
      </c>
      <c r="G11" s="8"/>
      <c r="H11" s="8"/>
      <c r="I11" s="8"/>
      <c r="J11" s="31"/>
      <c r="K11" s="18"/>
      <c r="L11" s="18"/>
      <c r="M11" s="18"/>
    </row>
    <row r="12" spans="1:15" ht="26.45" customHeight="1" x14ac:dyDescent="0.25">
      <c r="A12" s="8">
        <v>7</v>
      </c>
      <c r="B12" s="6" t="s">
        <v>21</v>
      </c>
      <c r="C12" s="8">
        <v>7</v>
      </c>
      <c r="D12" s="8">
        <f t="shared" si="0"/>
        <v>2</v>
      </c>
      <c r="E12" s="11">
        <f t="shared" si="1"/>
        <v>28.571428571428569</v>
      </c>
      <c r="F12" s="8">
        <v>3</v>
      </c>
      <c r="G12" s="8">
        <v>2</v>
      </c>
      <c r="H12" s="8">
        <v>1</v>
      </c>
      <c r="I12" s="8"/>
      <c r="J12" s="31"/>
      <c r="K12" s="18"/>
      <c r="L12" s="18"/>
      <c r="M12" s="18"/>
    </row>
    <row r="13" spans="1:15" ht="26.45" customHeight="1" x14ac:dyDescent="0.25">
      <c r="A13" s="8">
        <v>8</v>
      </c>
      <c r="B13" s="6" t="s">
        <v>22</v>
      </c>
      <c r="C13" s="8"/>
      <c r="D13" s="8"/>
      <c r="E13" s="11"/>
      <c r="F13" s="8"/>
      <c r="G13" s="8"/>
      <c r="H13" s="8"/>
      <c r="I13" s="8"/>
      <c r="J13" s="31"/>
      <c r="K13" s="18"/>
      <c r="L13" s="18"/>
      <c r="M13" s="18"/>
    </row>
    <row r="14" spans="1:15" ht="26.45" customHeight="1" x14ac:dyDescent="0.25">
      <c r="A14" s="8">
        <v>9</v>
      </c>
      <c r="B14" s="6" t="s">
        <v>23</v>
      </c>
      <c r="C14" s="8">
        <v>59</v>
      </c>
      <c r="D14" s="8">
        <f t="shared" si="0"/>
        <v>12</v>
      </c>
      <c r="E14" s="11">
        <f t="shared" si="1"/>
        <v>20.33898305084746</v>
      </c>
      <c r="F14" s="8">
        <v>12</v>
      </c>
      <c r="G14" s="8">
        <v>4</v>
      </c>
      <c r="H14" s="8">
        <v>12</v>
      </c>
      <c r="I14" s="8">
        <v>8</v>
      </c>
      <c r="J14" s="31"/>
      <c r="K14" s="18"/>
      <c r="L14" s="18"/>
      <c r="M14" s="18"/>
    </row>
    <row r="15" spans="1:15" ht="26.45" customHeight="1" x14ac:dyDescent="0.25">
      <c r="A15" s="8">
        <v>10</v>
      </c>
      <c r="B15" s="6" t="s">
        <v>24</v>
      </c>
      <c r="C15" s="8"/>
      <c r="D15" s="8"/>
      <c r="E15" s="11"/>
      <c r="F15" s="8"/>
      <c r="G15" s="8"/>
      <c r="H15" s="8"/>
      <c r="I15" s="13"/>
      <c r="J15" s="32"/>
      <c r="K15" s="19"/>
      <c r="L15" s="19"/>
      <c r="M15" s="19"/>
    </row>
    <row r="16" spans="1:15" ht="26.45" customHeight="1" x14ac:dyDescent="0.25">
      <c r="A16" s="10"/>
      <c r="B16" s="9" t="s">
        <v>6</v>
      </c>
      <c r="C16" s="7">
        <f>SUM(C6:C15)</f>
        <v>185</v>
      </c>
      <c r="D16" s="7">
        <f t="shared" ref="D16:I16" si="2">SUM(D6:D15)</f>
        <v>32</v>
      </c>
      <c r="E16" s="11">
        <f>D16/C16*100</f>
        <v>17.297297297297298</v>
      </c>
      <c r="F16" s="7">
        <f t="shared" si="2"/>
        <v>31</v>
      </c>
      <c r="G16" s="7">
        <f t="shared" si="2"/>
        <v>14</v>
      </c>
      <c r="H16" s="7">
        <f t="shared" si="2"/>
        <v>40</v>
      </c>
      <c r="I16" s="12">
        <f t="shared" si="2"/>
        <v>18</v>
      </c>
      <c r="J16" s="14">
        <v>33775700000</v>
      </c>
      <c r="K16" s="15">
        <v>2823420000</v>
      </c>
      <c r="L16" s="16">
        <v>1587360000</v>
      </c>
      <c r="M16" s="15">
        <v>1236060000</v>
      </c>
    </row>
  </sheetData>
  <mergeCells count="16">
    <mergeCell ref="M6:M15"/>
    <mergeCell ref="L4:M4"/>
    <mergeCell ref="A1:M1"/>
    <mergeCell ref="J3:M3"/>
    <mergeCell ref="K4:K5"/>
    <mergeCell ref="J4:J5"/>
    <mergeCell ref="E4:E5"/>
    <mergeCell ref="D4:D5"/>
    <mergeCell ref="C4:C5"/>
    <mergeCell ref="B3:B5"/>
    <mergeCell ref="A3:A5"/>
    <mergeCell ref="F4:I4"/>
    <mergeCell ref="C3:I3"/>
    <mergeCell ref="J6:J15"/>
    <mergeCell ref="K6:K15"/>
    <mergeCell ref="L6:L15"/>
  </mergeCells>
  <pageMargins left="0.19685039370078741" right="0.19685039370078741" top="0.23622047244094491" bottom="0.74803149606299213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2023-09-15T03:26:09Z</cp:lastPrinted>
  <dcterms:created xsi:type="dcterms:W3CDTF">2022-12-01T02:02:36Z</dcterms:created>
  <dcterms:modified xsi:type="dcterms:W3CDTF">2023-09-29T01:25:22Z</dcterms:modified>
</cp:coreProperties>
</file>